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24.png" ContentType="image/png"/>
  <Override PartName="/xl/media/image25.png" ContentType="image/png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letricista" sheetId="1" state="visible" r:id="rId2"/>
    <sheet name="Eletricista aba 2" sheetId="2" state="visible" r:id="rId3"/>
  </sheets>
  <definedNames>
    <definedName function="false" hidden="false" localSheetId="0" name="_xlnm.Print_Area" vbProcedure="false">Eletricista!$A$3:$F$133</definedName>
    <definedName function="false" hidden="false" localSheetId="0" name="_xlnm.Print_Titles" vbProcedure="false">Eletricista!$1:$6</definedName>
    <definedName function="false" hidden="false" localSheetId="1" name="_xlnm.Print_Titles" vbProcedure="false">'Eletricista aba 2'!$1:$7</definedName>
    <definedName function="false" hidden="false" localSheetId="0" name="Print_Area_0" vbProcedure="false">Eletricista!$A$1:$F$133</definedName>
    <definedName function="false" hidden="false" localSheetId="0" name="Print_Area_0_0" vbProcedure="false">Eletricista!$A$1:$F$133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<sst xmlns="http://schemas.openxmlformats.org/spreadsheetml/2006/main" count="290" uniqueCount="200">
  <si>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</si>
  <si>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</si>
  <si>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</si>
  <si>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</si>
  <si>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</si>
  <si>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</si>
  <si>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</si>
  <si>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</si>
  <si>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</si>
  <si>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</si>
  <si>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</si>
  <si>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</si>
  <si>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</si>
  <si>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</si>
  <si>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</si>
  <si>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</si>
  <si>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</si>
  <si>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</si>
  <si>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</si>
  <si>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</si>
  <si>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Eletricista de instalações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</si>
  <si>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</si>
  <si>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</si>
  <si>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</si>
  <si>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</si>
  <si>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</si>
  <si>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</si>
  <si>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</si>
  <si>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</si>
  <si>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</si>
  <si>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</si>
  <si>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</si>
  <si>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</si>
  <si>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</si>
  <si>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</si>
  <si>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</si>
  <si>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</si>
  <si>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</si>
  <si>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</si>
  <si>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</si>
  <si>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</si>
  <si>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</si>
  <si>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</si>
  <si>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</si>
  <si>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</si>
  <si>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</si>
  <si>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</si>
  <si>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</si>
  <si>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</si>
  <si>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</si>
  <si>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</si>
  <si>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</si>
  <si>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</si>
  <si>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</si>
  <si>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</si>
  <si>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</si>
  <si>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</si>
  <si>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</si>
  <si>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</si>
  <si>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</si>
  <si>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</si>
  <si>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</si>
  <si>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</si>
  <si>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</si>
  <si>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</si>
  <si>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</si>
  <si>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</si>
  <si>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</si>
  <si>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</si>
  <si>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</si>
  <si>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</si>
  <si>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</si>
  <si>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</si>
  <si>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</si>
  <si>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</si>
  <si>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</si>
  <si>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</si>
  <si>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</si>
  <si>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</si>
  <si>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</si>
  <si>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</si>
  <si>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</si>
  <si>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</si>
  <si>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</si>
  <si>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</si>
  <si>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</si>
  <si>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</si>
  <si>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</si>
  <si>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</si>
  <si>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</si>
  <si>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</si>
  <si>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</si>
  <si>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</si>
  <si>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</si>
  <si>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</si>
  <si>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</si>
  <si>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</si>
  <si>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</si>
  <si>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</si>
  <si>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</si>
  <si>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</si>
  <si>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</si>
  <si>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</si>
  <si>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</si>
  <si>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</si>
  <si>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</si>
  <si>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</si>
  <si>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</si>
  <si>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</si>
  <si>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</si>
  <si>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</si>
  <si>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</si>
  <si>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</si>
  <si>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</si>
  <si>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</si>
  <si>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</si>
  <si>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</si>
  <si>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</si>
  <si>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</si>
  <si>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</si>
  <si>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</si>
  <si>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</si>
  <si>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</si>
  <si>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</si>
  <si>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</si>
  <si>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</si>
  <si>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</si>
  <si>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</si>
  <si>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</si>
  <si>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</si>
  <si>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</si>
  <si>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</si>
  <si>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</si>
  <si>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</si>
  <si>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</si>
  <si>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</si>
  <si>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</si>
  <si>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</si>
  <si>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</si>
  <si>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</si>
  <si>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</si>
  <si>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</si>
  <si>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</si>
  <si>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</si>
  <si>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</si>
  <si>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</si>
  <si>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</si>
  <si>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</si>
  <si>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</t>
    </r>
    <r>
      <rPr>
        <b val="true"/>
        <sz val="10"/>
        <rFont val="Arial"/>
        <family val="2"/>
      </rPr>
      <t xml:space="preserve">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</si>
  <si>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</si>
  <si>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</si>
  <si>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</si>
  <si>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</si>
  <si>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</si>
  <si>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</si>
  <si>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</si>
  <si>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</si>
  <si>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</si>
  <si>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</si>
  <si>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</si>
  <si>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</si>
  <si>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</si>
  <si>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</si>
  <si>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</si>
  <si>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</si>
  <si>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130</t>
  </si>
  <si>
    <t xml:space="preserve">Curso NR10</t>
  </si>
  <si>
    <t xml:space="preserve">COT 01</t>
  </si>
  <si>
    <t xml:space="preserve">CALÇADO DE SEGURANÇA 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</si>
  <si>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</si>
  <si>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</si>
  <si>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</si>
  <si>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</si>
  <si>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</si>
  <si>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VESTIMENTA ANTI CHAMAS CONFORME NR10,  100% algodao, proteçao contra arco eletrico e proteçao solar 50+. Possuir registro CA</t>
  </si>
  <si>
    <t xml:space="preserve">COT 09</t>
  </si>
  <si>
    <t xml:space="preserve">LUVA DE PROTECAO CONTRA AGENTES MECANICOS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</si>
  <si>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</si>
  <si>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</si>
  <si>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</si>
  <si>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</si>
  <si>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</si>
  <si>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</si>
  <si>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</si>
  <si>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</si>
  <si>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</si>
  <si>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</si>
  <si>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</si>
  <si>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COT 46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</si>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</sst>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3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9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9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9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1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1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2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1310400</xdr:colOff>
      <xdr:row>1</xdr:row>
      <xdr:rowOff>115200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6640" cy="1362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6560640</xdr:colOff>
      <xdr:row>1</xdr:row>
      <xdr:rowOff>77400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6040" cy="136296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112" colorId="64" zoomScale="100" zoomScaleNormal="100" zoomScalePageLayoutView="100" workbookViewId="0">
      <selection pane="topLeft" activeCell="B141" activeCellId="0" sqref="B141"/>
    </sheetView>
  </sheetViews>
  <sheetFormatPr defaultColWidth="8.8125"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false" hidden="false" outlineLevel="0" max="1022" min="7" style="2" width="8.83"/>
    <col collapsed="false" customWidth="true" hidden="false" outlineLevel="0" max="1024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 t="n">
        <v>0.3</v>
      </c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/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5.5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168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168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(Eletricista!$F$33+Eletricista!$F$43+Eletricista!$F$50+Eletricista!$F$104)*Eletricista!E107</f>
        <v>16.8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(Eletricista!$F$33+Eletricista!$F$43+Eletricista!$F$50+Eletricista!$F$104)*Eletricista!E108</f>
        <v>16.8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(Eletricista!$F$33+Eletricista!$F$43+Eletricista!$F$50+Eletricista!$F$104)*Eletricista!E109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(Eletricista!$F$33+Eletricista!$F$43+Eletricista!$F$50+Eletricista!$F$104)*Eletricista!E110</f>
        <v>19.0344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(Eletricista!$F$33+Eletricista!$F$43+Eletricista!$F$50+Eletricista!$F$104)*Eletricista!E111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(Eletricista!$F$33+Eletricista!$F$43+Eletricista!$F$50+Eletricista!$F$104)*Eletricista!E112</f>
        <v>8.4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61.0344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168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168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61.0344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229.0344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229.0344</v>
      </c>
      <c r="C125" s="38" t="n">
        <v>1</v>
      </c>
      <c r="D125" s="12" t="n">
        <f aca="false">C125*B125</f>
        <v>229.0344</v>
      </c>
      <c r="E125" s="38" t="n">
        <v>1</v>
      </c>
      <c r="F125" s="16" t="n">
        <f aca="false">E125*D125</f>
        <v>229.0344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229.0344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229.0344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2748.4128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21" colorId="64" zoomScale="100" zoomScaleNormal="100" zoomScalePageLayoutView="100" workbookViewId="0">
      <selection pane="topLeft" activeCell="C46" activeCellId="0" sqref="C46"/>
    </sheetView>
  </sheetViews>
  <sheetFormatPr defaultColWidth="12.8046875" defaultRowHeight="12.75" zeroHeight="false" outlineLevelRow="0" outlineLevelCol="0"/>
  <cols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1024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UPPER(Eletricista!C14)</f>
        <v>ELETRICISTA DE INSTALAÇÕES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IFERROR(ROUND(SUM(G8:G1005),2),"")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/>
      <c r="E11" s="59"/>
      <c r="F11" s="59"/>
      <c r="G11" s="59"/>
    </row>
    <row r="12" s="60" customFormat="true" ht="13.8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3.8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5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83.65" hidden="false" customHeight="true" outlineLevel="0" collapsed="false">
      <c r="A16" s="57" t="n">
        <v>9</v>
      </c>
      <c r="B16" s="57" t="s">
        <v>169</v>
      </c>
      <c r="C16" s="58" t="s">
        <v>170</v>
      </c>
      <c r="D16" s="57" t="n">
        <v>1</v>
      </c>
      <c r="E16" s="59"/>
      <c r="F16" s="59" t="n">
        <f aca="false">D16*E16</f>
        <v>0</v>
      </c>
      <c r="G16" s="59" t="n">
        <f aca="false">$G$5*F16</f>
        <v>0</v>
      </c>
    </row>
    <row r="17" s="60" customFormat="true" ht="41.1" hidden="false" customHeight="true" outlineLevel="0" collapsed="false">
      <c r="A17" s="57" t="n">
        <v>10</v>
      </c>
      <c r="B17" s="57" t="s">
        <v>171</v>
      </c>
      <c r="C17" s="58" t="s">
        <v>172</v>
      </c>
      <c r="D17" s="57" t="n">
        <v>1</v>
      </c>
      <c r="E17" s="59"/>
      <c r="F17" s="59" t="n">
        <f aca="false">D17*E17</f>
        <v>0</v>
      </c>
      <c r="G17" s="59" t="n">
        <f aca="false">$G$5*F17</f>
        <v>0</v>
      </c>
    </row>
    <row r="18" s="60" customFormat="true" ht="13.8" hidden="false" customHeight="false" outlineLevel="0" collapsed="false">
      <c r="A18" s="57" t="n">
        <v>11</v>
      </c>
      <c r="B18" s="57" t="s">
        <v>173</v>
      </c>
      <c r="C18" s="58" t="s">
        <v>174</v>
      </c>
      <c r="D18" s="57" t="n">
        <v>2</v>
      </c>
      <c r="E18" s="59"/>
      <c r="F18" s="59" t="n">
        <f aca="false">D18*E18</f>
        <v>0</v>
      </c>
      <c r="G18" s="59" t="n">
        <f aca="false">$G$5*F18</f>
        <v>0</v>
      </c>
    </row>
    <row r="19" s="60" customFormat="true" ht="15" hidden="false" customHeight="false" outlineLevel="0" collapsed="false">
      <c r="A19" s="57" t="n">
        <v>12</v>
      </c>
      <c r="B19" s="57" t="s">
        <v>175</v>
      </c>
      <c r="C19" s="58" t="s">
        <v>176</v>
      </c>
      <c r="D19" s="57" t="n">
        <v>2</v>
      </c>
      <c r="E19" s="59"/>
      <c r="F19" s="59" t="n">
        <f aca="false">D19*E19</f>
        <v>0</v>
      </c>
      <c r="G19" s="59" t="n">
        <f aca="false">$G$5*F19</f>
        <v>0</v>
      </c>
    </row>
    <row r="20" s="60" customFormat="true" ht="15" hidden="false" customHeight="false" outlineLevel="0" collapsed="false">
      <c r="A20" s="57" t="n">
        <v>13</v>
      </c>
      <c r="B20" s="57" t="s">
        <v>177</v>
      </c>
      <c r="C20" s="58" t="s">
        <v>178</v>
      </c>
      <c r="D20" s="57" t="n">
        <v>1</v>
      </c>
      <c r="E20" s="59"/>
      <c r="F20" s="59" t="n">
        <f aca="false">D20*E20</f>
        <v>0</v>
      </c>
      <c r="G20" s="59" t="n">
        <f aca="false">$G$5*F20</f>
        <v>0</v>
      </c>
    </row>
    <row r="21" s="60" customFormat="true" ht="15" hidden="false" customHeight="false" outlineLevel="0" collapsed="false">
      <c r="A21" s="57" t="n">
        <v>14</v>
      </c>
      <c r="B21" s="57" t="s">
        <v>179</v>
      </c>
      <c r="C21" s="58" t="s">
        <v>180</v>
      </c>
      <c r="D21" s="57" t="n">
        <v>1</v>
      </c>
      <c r="E21" s="59"/>
      <c r="F21" s="59" t="n">
        <f aca="false">D21*E21</f>
        <v>0</v>
      </c>
      <c r="G21" s="59" t="n">
        <f aca="false">$G$5*F21</f>
        <v>0</v>
      </c>
    </row>
    <row r="22" s="60" customFormat="true" ht="15" hidden="false" customHeight="false" outlineLevel="0" collapsed="false">
      <c r="A22" s="57" t="n">
        <v>15</v>
      </c>
      <c r="B22" s="57" t="s">
        <v>181</v>
      </c>
      <c r="C22" s="58" t="s">
        <v>182</v>
      </c>
      <c r="D22" s="57" t="n">
        <v>3</v>
      </c>
      <c r="E22" s="59"/>
      <c r="F22" s="59" t="n">
        <f aca="false">D22*E22</f>
        <v>0</v>
      </c>
      <c r="G22" s="59" t="n">
        <f aca="false">$G$5*F22</f>
        <v>0</v>
      </c>
    </row>
    <row r="23" s="60" customFormat="true" ht="15" hidden="false" customHeight="false" outlineLevel="0" collapsed="false">
      <c r="A23" s="57" t="n">
        <v>16</v>
      </c>
      <c r="B23" s="57"/>
      <c r="C23" s="58" t="s">
        <v>183</v>
      </c>
      <c r="D23" s="57"/>
      <c r="E23" s="59"/>
      <c r="F23" s="59" t="n">
        <f aca="false">D23*E23</f>
        <v>0</v>
      </c>
      <c r="G23" s="59" t="n">
        <f aca="false">$G$5*F23</f>
        <v>0</v>
      </c>
    </row>
    <row r="24" s="60" customFormat="true" ht="15" hidden="false" customHeight="false" outlineLevel="0" collapsed="false">
      <c r="A24" s="57" t="n">
        <v>17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s="60" customFormat="true" ht="15" hidden="false" customHeight="false" outlineLevel="0" collapsed="false">
      <c r="A25" s="57" t="n">
        <v>18</v>
      </c>
      <c r="B25" s="57" t="s">
        <v>186</v>
      </c>
      <c r="C25" s="58" t="s">
        <v>187</v>
      </c>
      <c r="D25" s="57" t="n">
        <v>1</v>
      </c>
      <c r="E25" s="59"/>
      <c r="F25" s="59" t="n">
        <f aca="false">D25*E25</f>
        <v>0</v>
      </c>
      <c r="G25" s="59" t="n">
        <f aca="false">$G$5*F25</f>
        <v>0</v>
      </c>
    </row>
    <row r="26" s="60" customFormat="true" ht="15" hidden="false" customHeight="false" outlineLevel="0" collapsed="false">
      <c r="A26" s="57" t="n">
        <v>19</v>
      </c>
      <c r="B26" s="57" t="s">
        <v>188</v>
      </c>
      <c r="C26" s="58" t="s">
        <v>189</v>
      </c>
      <c r="D26" s="57" t="n">
        <v>1</v>
      </c>
      <c r="E26" s="59"/>
      <c r="F26" s="59" t="n">
        <f aca="false">D26*E26</f>
        <v>0</v>
      </c>
      <c r="G26" s="59" t="n">
        <f aca="false">$G$5*F26</f>
        <v>0</v>
      </c>
    </row>
    <row r="27" s="60" customFormat="true" ht="30" hidden="false" customHeight="false" outlineLevel="0" collapsed="false">
      <c r="A27" s="57" t="n">
        <v>20</v>
      </c>
      <c r="B27" s="57" t="s">
        <v>190</v>
      </c>
      <c r="C27" s="58" t="s">
        <v>191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s="60" customFormat="true" ht="15" hidden="false" customHeight="false" outlineLevel="0" collapsed="false">
      <c r="A28" s="57" t="n">
        <v>21</v>
      </c>
      <c r="B28" s="57"/>
      <c r="C28" s="58" t="s">
        <v>192</v>
      </c>
      <c r="D28" s="57" t="n">
        <v>2</v>
      </c>
      <c r="E28" s="59"/>
      <c r="F28" s="59"/>
      <c r="G28" s="59"/>
    </row>
    <row r="29" s="60" customFormat="true" ht="15" hidden="false" customHeight="false" outlineLevel="0" collapsed="false">
      <c r="A29" s="57" t="n">
        <v>22</v>
      </c>
      <c r="B29" s="57"/>
      <c r="C29" s="58" t="s">
        <v>193</v>
      </c>
      <c r="D29" s="57" t="n">
        <v>1</v>
      </c>
      <c r="E29" s="59"/>
      <c r="F29" s="59"/>
      <c r="G29" s="59"/>
    </row>
    <row r="30" customFormat="false" ht="15" hidden="false" customHeight="false" outlineLevel="0" collapsed="false">
      <c r="A30" s="57" t="n">
        <v>23</v>
      </c>
      <c r="B30" s="57"/>
      <c r="C30" s="61" t="s">
        <v>194</v>
      </c>
      <c r="D30" s="57" t="n">
        <v>1</v>
      </c>
      <c r="E30" s="59"/>
      <c r="F30" s="59"/>
      <c r="G30" s="59"/>
    </row>
    <row r="31" customFormat="false" ht="15" hidden="false" customHeight="false" outlineLevel="0" collapsed="false">
      <c r="A31" s="57" t="n">
        <v>24</v>
      </c>
      <c r="B31" s="57"/>
      <c r="C31" s="61" t="s">
        <v>195</v>
      </c>
      <c r="D31" s="57" t="n">
        <v>1</v>
      </c>
      <c r="E31" s="59"/>
      <c r="F31" s="59"/>
      <c r="G31" s="59"/>
    </row>
    <row r="32" customFormat="false" ht="15" hidden="false" customHeight="false" outlineLevel="0" collapsed="false">
      <c r="A32" s="57" t="n">
        <v>25</v>
      </c>
      <c r="B32" s="57"/>
      <c r="C32" s="61" t="s">
        <v>196</v>
      </c>
      <c r="D32" s="57" t="n">
        <v>1</v>
      </c>
      <c r="E32" s="59"/>
      <c r="F32" s="59"/>
      <c r="G32" s="59"/>
    </row>
    <row r="33" customFormat="false" ht="15" hidden="false" customHeight="false" outlineLevel="0" collapsed="false">
      <c r="A33" s="57" t="n">
        <v>26</v>
      </c>
      <c r="B33" s="57"/>
      <c r="C33" s="61" t="s">
        <v>197</v>
      </c>
      <c r="D33" s="57" t="n">
        <v>1</v>
      </c>
      <c r="E33" s="59"/>
      <c r="F33" s="59"/>
      <c r="G33" s="59"/>
    </row>
    <row r="34" customFormat="false" ht="15" hidden="false" customHeight="false" outlineLevel="0" collapsed="false">
      <c r="A34" s="57" t="n">
        <v>27</v>
      </c>
      <c r="B34" s="57"/>
      <c r="C34" s="61" t="s">
        <v>198</v>
      </c>
      <c r="D34" s="57" t="n">
        <v>1</v>
      </c>
      <c r="E34" s="59"/>
      <c r="F34" s="59"/>
      <c r="G34" s="59"/>
    </row>
    <row r="35" customFormat="false" ht="15" hidden="false" customHeight="false" outlineLevel="0" collapsed="false">
      <c r="A35" s="57" t="n">
        <v>28</v>
      </c>
      <c r="B35" s="57"/>
      <c r="C35" s="58" t="s">
        <v>199</v>
      </c>
      <c r="D35" s="57" t="n">
        <v>1</v>
      </c>
      <c r="E35" s="59"/>
      <c r="F35" s="59" t="n">
        <f aca="false">D35*E35</f>
        <v>0</v>
      </c>
      <c r="G35" s="59" t="n">
        <f aca="false">$G$5*F35*12</f>
        <v>0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122</TotalTime>
  <Application>LibreOffice/7.0.4.2$Linux_X86_64 LibreOffice_project/00$Build-2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2025-03-20T10:24:19Z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